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c.belastingdienst.nl\Homes\Usr\akour00\Mijn Documenten\Desktop\"/>
    </mc:Choice>
  </mc:AlternateContent>
  <bookViews>
    <workbookView xWindow="0" yWindow="0" windowWidth="19176" windowHeight="7572"/>
  </bookViews>
  <sheets>
    <sheet name="Psychisch interventies"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 i="1" l="1"/>
  <c r="B30" i="1"/>
  <c r="D28" i="1" l="1"/>
  <c r="E28" i="1"/>
  <c r="C28" i="1"/>
  <c r="E21" i="1"/>
  <c r="D21" i="1"/>
  <c r="C21" i="1"/>
  <c r="D14" i="1"/>
  <c r="E14" i="1"/>
  <c r="C14" i="1"/>
  <c r="D30" i="1"/>
  <c r="D31" i="1" l="1"/>
  <c r="C27" i="1"/>
  <c r="B27" i="1"/>
  <c r="C26" i="1"/>
  <c r="B26" i="1"/>
  <c r="C25" i="1"/>
  <c r="B25" i="1"/>
  <c r="B28" i="1" s="1"/>
  <c r="C20" i="1"/>
  <c r="B20" i="1"/>
  <c r="C19" i="1"/>
  <c r="B19" i="1"/>
  <c r="C18" i="1"/>
  <c r="B18" i="1"/>
  <c r="C13" i="1"/>
  <c r="B13" i="1"/>
  <c r="C12" i="1"/>
  <c r="B12" i="1"/>
  <c r="B14" i="1" s="1"/>
  <c r="C11" i="1"/>
  <c r="B11" i="1"/>
  <c r="B21" i="1" l="1"/>
  <c r="D32" i="1" l="1"/>
</calcChain>
</file>

<file path=xl/sharedStrings.xml><?xml version="1.0" encoding="utf-8"?>
<sst xmlns="http://schemas.openxmlformats.org/spreadsheetml/2006/main" count="44" uniqueCount="25">
  <si>
    <t>Interventie kort &lt;8 sessies</t>
  </si>
  <si>
    <t>Functie categorie Psychisch</t>
  </si>
  <si>
    <t>Arts</t>
  </si>
  <si>
    <t>Psycholoog</t>
  </si>
  <si>
    <t xml:space="preserve">Gemiddelde uurprijs </t>
  </si>
  <si>
    <t>Interventie middellang 8-12 sessies</t>
  </si>
  <si>
    <t>Interventie lang 12-18 sessies</t>
  </si>
  <si>
    <t>Prijsformulier Psychische interventies</t>
  </si>
  <si>
    <t>Prijs per uur (excl.BTW) voor (werkgerichte) interventie indien de zorgkosten worden gedeclareerd bij de zorgverzekeraar</t>
  </si>
  <si>
    <t xml:space="preserve">Prijs per uur (excl.BTW)voor interventie </t>
  </si>
  <si>
    <t xml:space="preserve">Dit prijsmodel bestaat uit 3 onderdelen namelijk interventie kort, middellang en lang. Voor elke onderdeel dient u de tarieven voor een interventie en interventie met zorgkosten declaratie. De tarieven en prijzen van Inschrijver dienen all-in te zijn. Dit wil zeggen; alle met de dienstverlening gemoeide kosten, waaronder maar niet uitsluitend arbeid, tools en systemen, dienen door Inschrijver te zijn verwerkt in de all-in tarieven en all-in prijzen (excl.BTW). De prijzen dient binnen de aangegeven bandbreedte te vallen (prijs min per uur en prijs max per uur). De cellen die ingevuld dienen te worden zijn in het geel aangegeven. </t>
  </si>
  <si>
    <t>Prijs minimaal per uur</t>
  </si>
  <si>
    <t>Prijs maximaal per uur</t>
  </si>
  <si>
    <t>Vergelijkingswaarde</t>
  </si>
  <si>
    <t>Prijsformule</t>
  </si>
  <si>
    <t>Score Prijs = M - ((AP - OP) / (Bandbreedte prijs))* M</t>
  </si>
  <si>
    <t>Behaalde aantal punten</t>
  </si>
  <si>
    <t>Maximaal te behalen punten op prijs</t>
  </si>
  <si>
    <t xml:space="preserve">M = Maximale punten voor prijs
AP  = Aangeboden prijs
OP  = Ondergrens prijs
Bandbreedte prijs= Verschil tussen bovengrens en ondergrens prijs
</t>
  </si>
  <si>
    <t>Psychotherapeut</t>
  </si>
  <si>
    <r>
      <t xml:space="preserve">De interventiediensten dienen afgestemd te zijn op de behoeften van de individuele Cliënt. Dit betekent dat er niet één standaard Interventie(traject) is, maar een per Cliënt unieke mix van ureninzet van diverse Specialisten. Aangezien we toch een houvast wil hebben met betrekking tot de kosten van de diverse Specialisten, heeft door gekozen om de gemiddelde uurtarieven uit te vragen van zowel Specialisten op psychisch gebied (bijvoorbeeld gezondheidszorgpsycholoog) als Specialisten op fysiek en multidisciplinair gebied (bijvoorbeeld fysiotherapeut). De tarieven van de verschillende door Opdrachtnemer in te zetten Specialisten dienen een </t>
    </r>
    <r>
      <rPr>
        <b/>
        <sz val="11"/>
        <rFont val="Calibri"/>
        <family val="2"/>
      </rPr>
      <t xml:space="preserve">all-in tarief </t>
    </r>
    <r>
      <rPr>
        <sz val="11"/>
        <rFont val="Calibri"/>
        <family val="2"/>
      </rPr>
      <t xml:space="preserve">per uur te zijn.  Indien er volgens Inschrijver andere kosten van toepassing zijn dan dienen deze aangegeven mogelijkheden (bijvoorbeeld administratiekosten, bureaukosten, rapportagekosten, reiskosten, verblijfskosten, etc.), dan dienen die andere kosten in de aangeboden gemiddelde uurtarieven verdisconteerd te zijn. Deze komen niet apart voor vergoeding in aanmerking. </t>
    </r>
  </si>
  <si>
    <t>Als de Belastingdienst hier gebruik van wil maken (lees: een deel van het traject wordt gedeclareerd bij de zorgverzekering van de medewerker en de Belastingdienst betaalt het werkgevergedeelte), verzoeken wij Inschrijver om tevens de mogelijkheid te bieden om de tarieven voor (werkgerichte) interventie weer te geven indien de zorgkosten worden gedeclareerd bij de zorgverzekeraar. De tarieven en prijzen van Inschrijver dienen all-in te zijn. Dit wil zeggen; alle met de dienstverlening gemoeide kosten, waaronder maar niet uitsluitend arbeid, tools en systemen, dienen door Inschrijver te zijn verwerkt in de all-in tarieven en all-in prijzen (excl.BTW).</t>
  </si>
  <si>
    <t>Intake</t>
  </si>
  <si>
    <t>Prijs per uur</t>
  </si>
  <si>
    <t>Gele cellen moeten verplicht ingevuld worden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</si>
</sst>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_ [$€-413]\ * #,##0.00_ ;_ [$€-413]\ * \-#,##0.00_ ;_ [$€-413]\ * &quot;-&quot;??_ ;_ @_ "/>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Verdana"/>
      <family val="2"/>
    </font>
    <font>
      <sz val="11"/>
      <color rgb="FF000000"/>
      <name val="Calibri"/>
      <family val="2"/>
    </font>
    <font>
      <b/>
      <sz val="11"/>
      <color rgb="FF000000"/>
      <name val="Calibri"/>
      <family val="2"/>
    </font>
    <font>
      <b/>
      <sz val="17"/>
      <color theme="1"/>
      <name val="Calibri"/>
      <family val="2"/>
      <scheme val="minor"/>
    </font>
    <font>
      <b/>
      <sz val="9"/>
      <color theme="1"/>
      <name val="Verdana"/>
      <family val="2"/>
    </font>
    <font>
      <b/>
      <sz val="16"/>
      <color theme="1"/>
      <name val="Verdana"/>
      <family val="2"/>
    </font>
    <font>
      <b/>
      <sz val="20"/>
      <color theme="1"/>
      <name val="Calibri"/>
      <family val="2"/>
      <scheme val="minor"/>
    </font>
    <font>
      <sz val="11"/>
      <name val="Calibri"/>
      <family val="2"/>
      <scheme val="minor"/>
    </font>
    <font>
      <sz val="11"/>
      <name val="Calibri"/>
      <family val="2"/>
    </font>
    <font>
      <b/>
      <sz val="11"/>
      <name val="Calibri"/>
      <family val="2"/>
    </font>
  </fonts>
  <fills count="6">
    <fill>
      <patternFill patternType="none"/>
    </fill>
    <fill>
      <patternFill patternType="gray125"/>
    </fill>
    <fill>
      <patternFill patternType="solid">
        <fgColor theme="4"/>
        <bgColor indexed="64"/>
      </patternFill>
    </fill>
    <fill>
      <patternFill patternType="solid">
        <fgColor rgb="FF92D050"/>
        <bgColor indexed="64"/>
      </patternFill>
    </fill>
    <fill>
      <patternFill patternType="solid">
        <fgColor theme="7" tint="0.79998168889431442"/>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3">
    <xf numFmtId="0" fontId="0" fillId="0" borderId="0" xfId="0"/>
    <xf numFmtId="0" fontId="6" fillId="0" borderId="0" xfId="0" applyFont="1" applyAlignment="1" applyProtection="1">
      <alignment horizontal="center"/>
      <protection hidden="1"/>
    </xf>
    <xf numFmtId="0" fontId="0" fillId="0" borderId="0" xfId="0" applyProtection="1">
      <protection hidden="1"/>
    </xf>
    <xf numFmtId="0" fontId="10" fillId="0" borderId="1" xfId="0" applyFont="1" applyBorder="1" applyAlignment="1" applyProtection="1">
      <alignment horizontal="center" vertical="top" wrapText="1"/>
      <protection hidden="1"/>
    </xf>
    <xf numFmtId="0" fontId="2" fillId="0" borderId="1" xfId="0" applyFont="1" applyBorder="1" applyAlignment="1" applyProtection="1">
      <alignment vertical="top"/>
      <protection hidden="1"/>
    </xf>
    <xf numFmtId="0" fontId="8" fillId="0" borderId="1" xfId="0" applyFont="1" applyBorder="1" applyAlignment="1" applyProtection="1">
      <alignment horizontal="center" vertical="top" wrapText="1"/>
      <protection hidden="1"/>
    </xf>
    <xf numFmtId="0" fontId="2" fillId="0" borderId="1" xfId="0" applyFont="1" applyBorder="1" applyAlignment="1" applyProtection="1">
      <alignment vertical="top" wrapText="1"/>
      <protection hidden="1"/>
    </xf>
    <xf numFmtId="0" fontId="11" fillId="0" borderId="1" xfId="0" applyFont="1" applyBorder="1" applyAlignment="1" applyProtection="1">
      <alignment horizontal="center" vertical="top" wrapText="1"/>
      <protection hidden="1"/>
    </xf>
    <xf numFmtId="0" fontId="7" fillId="0" borderId="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4" xfId="0" applyFont="1" applyBorder="1" applyAlignment="1" applyProtection="1">
      <alignment horizontal="center" vertical="top" wrapText="1"/>
      <protection hidden="1"/>
    </xf>
    <xf numFmtId="0" fontId="2" fillId="0" borderId="1" xfId="0" applyFont="1" applyBorder="1" applyAlignment="1" applyProtection="1">
      <alignment horizontal="left" vertical="top"/>
      <protection hidden="1"/>
    </xf>
    <xf numFmtId="0" fontId="0" fillId="0" borderId="0" xfId="0" applyAlignment="1" applyProtection="1">
      <alignment vertical="top"/>
      <protection hidden="1"/>
    </xf>
    <xf numFmtId="0" fontId="3" fillId="0" borderId="0" xfId="0" applyFont="1" applyAlignment="1" applyProtection="1">
      <alignment vertical="top"/>
      <protection hidden="1"/>
    </xf>
    <xf numFmtId="0" fontId="2" fillId="2" borderId="1" xfId="0" applyFont="1" applyFill="1" applyBorder="1" applyAlignment="1" applyProtection="1">
      <alignment horizontal="center"/>
      <protection hidden="1"/>
    </xf>
    <xf numFmtId="0" fontId="2" fillId="2" borderId="5" xfId="0" applyFont="1" applyFill="1" applyBorder="1" applyAlignment="1" applyProtection="1">
      <alignment horizontal="center"/>
      <protection hidden="1"/>
    </xf>
    <xf numFmtId="0" fontId="4" fillId="0" borderId="0" xfId="0" applyFont="1" applyBorder="1" applyAlignment="1" applyProtection="1">
      <alignment horizontal="center" vertical="top" wrapText="1"/>
      <protection hidden="1"/>
    </xf>
    <xf numFmtId="0" fontId="5" fillId="0" borderId="0" xfId="0" applyFont="1" applyBorder="1" applyAlignment="1" applyProtection="1">
      <alignment horizontal="center" vertical="top" wrapText="1"/>
      <protection hidden="1"/>
    </xf>
    <xf numFmtId="0" fontId="5" fillId="5" borderId="0" xfId="0" applyFont="1" applyFill="1" applyBorder="1" applyAlignment="1" applyProtection="1">
      <alignment horizontal="center" vertical="top" wrapText="1"/>
      <protection hidden="1"/>
    </xf>
    <xf numFmtId="0" fontId="0" fillId="0" borderId="4" xfId="0" applyBorder="1" applyAlignment="1" applyProtection="1">
      <alignment vertical="top" wrapText="1"/>
      <protection hidden="1"/>
    </xf>
    <xf numFmtId="0" fontId="0" fillId="0" borderId="1" xfId="0" applyBorder="1" applyAlignment="1" applyProtection="1">
      <alignment vertical="top" wrapText="1"/>
      <protection hidden="1"/>
    </xf>
    <xf numFmtId="44" fontId="0" fillId="0" borderId="0" xfId="0" applyNumberFormat="1" applyProtection="1">
      <protection hidden="1"/>
    </xf>
    <xf numFmtId="0" fontId="0" fillId="0" borderId="1" xfId="0" applyBorder="1" applyProtection="1">
      <protection hidden="1"/>
    </xf>
    <xf numFmtId="44" fontId="0" fillId="0" borderId="1" xfId="1" applyFont="1" applyBorder="1" applyProtection="1">
      <protection hidden="1"/>
    </xf>
    <xf numFmtId="0" fontId="0" fillId="0" borderId="5" xfId="0" applyBorder="1" applyProtection="1">
      <protection hidden="1"/>
    </xf>
    <xf numFmtId="44" fontId="0" fillId="0" borderId="5" xfId="1" applyFont="1" applyBorder="1" applyProtection="1">
      <protection hidden="1"/>
    </xf>
    <xf numFmtId="0" fontId="2" fillId="0" borderId="6" xfId="0" applyFont="1" applyBorder="1" applyProtection="1">
      <protection hidden="1"/>
    </xf>
    <xf numFmtId="44" fontId="2" fillId="0" borderId="7" xfId="1" applyNumberFormat="1" applyFont="1" applyBorder="1" applyProtection="1">
      <protection hidden="1"/>
    </xf>
    <xf numFmtId="44" fontId="2" fillId="0" borderId="8" xfId="1" applyNumberFormat="1" applyFont="1" applyBorder="1" applyProtection="1">
      <protection hidden="1"/>
    </xf>
    <xf numFmtId="0" fontId="2" fillId="2" borderId="2" xfId="0" applyFont="1" applyFill="1" applyBorder="1" applyAlignment="1" applyProtection="1">
      <alignment horizontal="center"/>
      <protection hidden="1"/>
    </xf>
    <xf numFmtId="0" fontId="2" fillId="2" borderId="3" xfId="0" applyFont="1" applyFill="1" applyBorder="1" applyAlignment="1" applyProtection="1">
      <alignment horizontal="center"/>
      <protection hidden="1"/>
    </xf>
    <xf numFmtId="0" fontId="2" fillId="2" borderId="4" xfId="0" applyFont="1" applyFill="1" applyBorder="1" applyAlignment="1" applyProtection="1">
      <alignment horizontal="center"/>
      <protection hidden="1"/>
    </xf>
    <xf numFmtId="0" fontId="2" fillId="2" borderId="0" xfId="0" applyFont="1" applyFill="1" applyAlignment="1" applyProtection="1">
      <alignment horizontal="center"/>
      <protection hidden="1"/>
    </xf>
    <xf numFmtId="0" fontId="2" fillId="0" borderId="0" xfId="0" applyFont="1" applyBorder="1" applyProtection="1">
      <protection hidden="1"/>
    </xf>
    <xf numFmtId="44" fontId="2" fillId="0" borderId="0" xfId="1" applyNumberFormat="1" applyFont="1" applyBorder="1" applyProtection="1">
      <protection hidden="1"/>
    </xf>
    <xf numFmtId="44" fontId="2" fillId="0" borderId="0" xfId="1" applyFont="1" applyBorder="1" applyProtection="1">
      <protection hidden="1"/>
    </xf>
    <xf numFmtId="2" fontId="0" fillId="0" borderId="0" xfId="0" applyNumberFormat="1" applyProtection="1">
      <protection hidden="1"/>
    </xf>
    <xf numFmtId="0" fontId="9" fillId="2" borderId="0" xfId="0" applyFont="1" applyFill="1" applyAlignment="1" applyProtection="1">
      <alignment horizontal="center"/>
      <protection hidden="1"/>
    </xf>
    <xf numFmtId="44" fontId="9" fillId="2" borderId="0" xfId="0" applyNumberFormat="1" applyFont="1" applyFill="1" applyProtection="1">
      <protection hidden="1"/>
    </xf>
    <xf numFmtId="0" fontId="9" fillId="3" borderId="0" xfId="0" applyFont="1" applyFill="1" applyAlignment="1" applyProtection="1">
      <alignment horizontal="center"/>
      <protection hidden="1"/>
    </xf>
    <xf numFmtId="2" fontId="9" fillId="0" borderId="0" xfId="0" applyNumberFormat="1" applyFont="1" applyProtection="1">
      <protection hidden="1"/>
    </xf>
    <xf numFmtId="44" fontId="0" fillId="4" borderId="1" xfId="1" applyFont="1" applyFill="1" applyBorder="1" applyProtection="1">
      <protection locked="0"/>
    </xf>
    <xf numFmtId="164" fontId="0" fillId="4" borderId="1" xfId="1" applyNumberFormat="1" applyFont="1" applyFill="1" applyBorder="1" applyProtection="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topLeftCell="A10" zoomScale="80" zoomScaleNormal="80" workbookViewId="0">
      <selection activeCell="D18" sqref="D18"/>
    </sheetView>
  </sheetViews>
  <sheetFormatPr defaultRowHeight="14.4" x14ac:dyDescent="0.3"/>
  <cols>
    <col min="1" max="1" width="33.44140625" style="2" bestFit="1" customWidth="1"/>
    <col min="2" max="2" width="24.77734375" style="2" bestFit="1" customWidth="1"/>
    <col min="3" max="3" width="25.109375" style="2" bestFit="1" customWidth="1"/>
    <col min="4" max="4" width="16.88671875" style="2" customWidth="1"/>
    <col min="5" max="5" width="30.109375" style="2" customWidth="1"/>
    <col min="6" max="6" width="8.88671875" style="2"/>
    <col min="7" max="7" width="26.5546875" style="2" bestFit="1" customWidth="1"/>
    <col min="8" max="8" width="14.21875" style="2" bestFit="1" customWidth="1"/>
    <col min="9" max="14" width="8.88671875" style="2"/>
    <col min="15" max="15" width="14.77734375" style="2" bestFit="1" customWidth="1"/>
    <col min="16" max="16384" width="8.88671875" style="2"/>
  </cols>
  <sheetData>
    <row r="1" spans="1:15" ht="22.2" x14ac:dyDescent="0.45">
      <c r="A1" s="1" t="s">
        <v>7</v>
      </c>
      <c r="B1" s="1"/>
      <c r="C1" s="1"/>
      <c r="D1" s="1"/>
      <c r="E1" s="1"/>
    </row>
    <row r="2" spans="1:15" ht="91.5" customHeight="1" x14ac:dyDescent="0.3">
      <c r="A2" s="3" t="s">
        <v>10</v>
      </c>
      <c r="B2" s="3"/>
      <c r="C2" s="3"/>
      <c r="D2" s="3"/>
      <c r="E2" s="3"/>
      <c r="G2" s="4" t="s">
        <v>14</v>
      </c>
      <c r="H2" s="5" t="s">
        <v>15</v>
      </c>
      <c r="I2" s="5"/>
      <c r="J2" s="5"/>
      <c r="K2" s="5"/>
      <c r="L2" s="5"/>
      <c r="M2" s="5"/>
      <c r="N2" s="5"/>
      <c r="O2" s="6" t="s">
        <v>17</v>
      </c>
    </row>
    <row r="3" spans="1:15" ht="118.5" customHeight="1" x14ac:dyDescent="0.3">
      <c r="A3" s="7" t="s">
        <v>20</v>
      </c>
      <c r="B3" s="7"/>
      <c r="C3" s="7"/>
      <c r="D3" s="7"/>
      <c r="E3" s="7"/>
      <c r="G3" s="8" t="s">
        <v>18</v>
      </c>
      <c r="H3" s="9"/>
      <c r="I3" s="9"/>
      <c r="J3" s="9"/>
      <c r="K3" s="9"/>
      <c r="L3" s="9"/>
      <c r="M3" s="9"/>
      <c r="N3" s="10"/>
      <c r="O3" s="11">
        <v>30</v>
      </c>
    </row>
    <row r="4" spans="1:15" ht="82.05" customHeight="1" x14ac:dyDescent="0.3">
      <c r="A4" s="7" t="s">
        <v>21</v>
      </c>
      <c r="B4" s="7"/>
      <c r="C4" s="7"/>
      <c r="D4" s="7"/>
      <c r="E4" s="7"/>
      <c r="H4" s="12"/>
      <c r="I4" s="13"/>
      <c r="J4" s="12"/>
    </row>
    <row r="5" spans="1:15" x14ac:dyDescent="0.3">
      <c r="A5" s="14" t="s">
        <v>22</v>
      </c>
      <c r="B5" s="15"/>
      <c r="C5" s="15"/>
      <c r="D5" s="14"/>
      <c r="E5" s="14"/>
      <c r="H5" s="12"/>
      <c r="I5" s="13"/>
      <c r="J5" s="12"/>
    </row>
    <row r="6" spans="1:15" x14ac:dyDescent="0.3">
      <c r="A6" s="16"/>
      <c r="B6" s="17" t="s">
        <v>23</v>
      </c>
      <c r="C6" s="17"/>
      <c r="D6" s="16"/>
      <c r="E6" s="16"/>
      <c r="H6" s="12"/>
      <c r="I6" s="13"/>
      <c r="J6" s="12"/>
    </row>
    <row r="7" spans="1:15" ht="61.05" customHeight="1" x14ac:dyDescent="0.3">
      <c r="A7" s="17" t="s">
        <v>22</v>
      </c>
      <c r="B7" s="41">
        <v>0</v>
      </c>
      <c r="C7" s="16"/>
      <c r="D7" s="18" t="s">
        <v>24</v>
      </c>
      <c r="E7" s="18"/>
      <c r="H7" s="12"/>
      <c r="I7" s="13"/>
      <c r="J7" s="12"/>
    </row>
    <row r="8" spans="1:15" x14ac:dyDescent="0.3">
      <c r="H8" s="12"/>
      <c r="I8" s="13"/>
      <c r="J8" s="12"/>
    </row>
    <row r="9" spans="1:15" x14ac:dyDescent="0.3">
      <c r="A9" s="14" t="s">
        <v>0</v>
      </c>
      <c r="B9" s="15"/>
      <c r="C9" s="15"/>
      <c r="D9" s="14"/>
      <c r="E9" s="14"/>
      <c r="H9" s="12"/>
      <c r="I9" s="13"/>
      <c r="J9" s="12"/>
    </row>
    <row r="10" spans="1:15" ht="72" x14ac:dyDescent="0.3">
      <c r="A10" s="4" t="s">
        <v>1</v>
      </c>
      <c r="B10" s="4" t="s">
        <v>11</v>
      </c>
      <c r="C10" s="4" t="s">
        <v>12</v>
      </c>
      <c r="D10" s="19" t="s">
        <v>9</v>
      </c>
      <c r="E10" s="20" t="s">
        <v>8</v>
      </c>
      <c r="G10" s="21"/>
      <c r="H10" s="12"/>
      <c r="I10" s="13"/>
      <c r="J10" s="12"/>
    </row>
    <row r="11" spans="1:15" x14ac:dyDescent="0.3">
      <c r="A11" s="22" t="s">
        <v>2</v>
      </c>
      <c r="B11" s="23">
        <f>201.5*0.8</f>
        <v>161.20000000000002</v>
      </c>
      <c r="C11" s="23">
        <f>201.5*1.2</f>
        <v>241.79999999999998</v>
      </c>
      <c r="D11" s="41">
        <v>0</v>
      </c>
      <c r="E11" s="41">
        <v>0</v>
      </c>
      <c r="H11" s="12"/>
      <c r="I11" s="13"/>
      <c r="J11" s="12"/>
    </row>
    <row r="12" spans="1:15" x14ac:dyDescent="0.3">
      <c r="A12" s="22" t="s">
        <v>3</v>
      </c>
      <c r="B12" s="23">
        <f>150*0.8</f>
        <v>120</v>
      </c>
      <c r="C12" s="23">
        <f>150*1.2</f>
        <v>180</v>
      </c>
      <c r="D12" s="41">
        <v>0</v>
      </c>
      <c r="E12" s="41">
        <v>0</v>
      </c>
    </row>
    <row r="13" spans="1:15" ht="15" thickBot="1" x14ac:dyDescent="0.35">
      <c r="A13" s="24" t="s">
        <v>19</v>
      </c>
      <c r="B13" s="25">
        <f>155*0.8</f>
        <v>124</v>
      </c>
      <c r="C13" s="25">
        <f>155*1.2</f>
        <v>186</v>
      </c>
      <c r="D13" s="41">
        <v>0</v>
      </c>
      <c r="E13" s="41">
        <v>0</v>
      </c>
    </row>
    <row r="14" spans="1:15" ht="15" thickBot="1" x14ac:dyDescent="0.35">
      <c r="A14" s="26" t="s">
        <v>4</v>
      </c>
      <c r="B14" s="27">
        <f>AVERAGE(B11:B13)</f>
        <v>135.06666666666669</v>
      </c>
      <c r="C14" s="28">
        <f>AVERAGE(C11:C13)</f>
        <v>202.6</v>
      </c>
      <c r="D14" s="28">
        <f>AVERAGE(D11:D13)</f>
        <v>0</v>
      </c>
      <c r="E14" s="28">
        <f t="shared" ref="E14" si="0">AVERAGE(E11:E13)</f>
        <v>0</v>
      </c>
    </row>
    <row r="16" spans="1:15" x14ac:dyDescent="0.3">
      <c r="A16" s="29" t="s">
        <v>5</v>
      </c>
      <c r="B16" s="30"/>
      <c r="C16" s="30"/>
      <c r="D16" s="30"/>
      <c r="E16" s="31"/>
    </row>
    <row r="17" spans="1:7" ht="72" x14ac:dyDescent="0.3">
      <c r="A17" s="4" t="s">
        <v>1</v>
      </c>
      <c r="B17" s="4" t="s">
        <v>11</v>
      </c>
      <c r="C17" s="4" t="s">
        <v>12</v>
      </c>
      <c r="D17" s="20" t="s">
        <v>9</v>
      </c>
      <c r="E17" s="20" t="s">
        <v>8</v>
      </c>
    </row>
    <row r="18" spans="1:7" x14ac:dyDescent="0.3">
      <c r="A18" s="22" t="s">
        <v>2</v>
      </c>
      <c r="B18" s="23">
        <f>201.5*0.8</f>
        <v>161.20000000000002</v>
      </c>
      <c r="C18" s="23">
        <f>201.5*1.2</f>
        <v>241.79999999999998</v>
      </c>
      <c r="D18" s="41">
        <v>0</v>
      </c>
      <c r="E18" s="42">
        <v>0</v>
      </c>
    </row>
    <row r="19" spans="1:7" x14ac:dyDescent="0.3">
      <c r="A19" s="22" t="s">
        <v>3</v>
      </c>
      <c r="B19" s="23">
        <f>150*0.8</f>
        <v>120</v>
      </c>
      <c r="C19" s="23">
        <f>150*1.2</f>
        <v>180</v>
      </c>
      <c r="D19" s="41">
        <v>0</v>
      </c>
      <c r="E19" s="42">
        <v>0</v>
      </c>
    </row>
    <row r="20" spans="1:7" ht="15" thickBot="1" x14ac:dyDescent="0.35">
      <c r="A20" s="24" t="s">
        <v>19</v>
      </c>
      <c r="B20" s="25">
        <f>155*0.8</f>
        <v>124</v>
      </c>
      <c r="C20" s="25">
        <f>155*1.2</f>
        <v>186</v>
      </c>
      <c r="D20" s="41">
        <v>0</v>
      </c>
      <c r="E20" s="42">
        <v>0</v>
      </c>
    </row>
    <row r="21" spans="1:7" ht="15" thickBot="1" x14ac:dyDescent="0.35">
      <c r="A21" s="26" t="s">
        <v>4</v>
      </c>
      <c r="B21" s="27">
        <f>AVERAGE(B18:B20)</f>
        <v>135.06666666666669</v>
      </c>
      <c r="C21" s="28">
        <f>AVERAGE(C18:C20)</f>
        <v>202.6</v>
      </c>
      <c r="D21" s="28">
        <f t="shared" ref="D21" si="1">AVERAGE(D18:D20)</f>
        <v>0</v>
      </c>
      <c r="E21" s="28">
        <f>AVERAGE(E18:E20)</f>
        <v>0</v>
      </c>
    </row>
    <row r="23" spans="1:7" x14ac:dyDescent="0.3">
      <c r="A23" s="32" t="s">
        <v>6</v>
      </c>
      <c r="B23" s="32"/>
      <c r="C23" s="32"/>
      <c r="D23" s="32"/>
      <c r="E23" s="32"/>
    </row>
    <row r="24" spans="1:7" ht="72" x14ac:dyDescent="0.3">
      <c r="A24" s="4" t="s">
        <v>1</v>
      </c>
      <c r="B24" s="4" t="s">
        <v>11</v>
      </c>
      <c r="C24" s="4" t="s">
        <v>12</v>
      </c>
      <c r="D24" s="20" t="s">
        <v>9</v>
      </c>
      <c r="E24" s="20" t="s">
        <v>8</v>
      </c>
    </row>
    <row r="25" spans="1:7" x14ac:dyDescent="0.3">
      <c r="A25" s="22" t="s">
        <v>2</v>
      </c>
      <c r="B25" s="23">
        <f>201.5*0.8</f>
        <v>161.20000000000002</v>
      </c>
      <c r="C25" s="23">
        <f>201.5*1.2</f>
        <v>241.79999999999998</v>
      </c>
      <c r="D25" s="41">
        <v>0</v>
      </c>
      <c r="E25" s="42">
        <v>0</v>
      </c>
    </row>
    <row r="26" spans="1:7" x14ac:dyDescent="0.3">
      <c r="A26" s="22" t="s">
        <v>3</v>
      </c>
      <c r="B26" s="23">
        <f>150*0.8</f>
        <v>120</v>
      </c>
      <c r="C26" s="23">
        <f>150*1.2</f>
        <v>180</v>
      </c>
      <c r="D26" s="41">
        <v>0</v>
      </c>
      <c r="E26" s="42">
        <v>0</v>
      </c>
    </row>
    <row r="27" spans="1:7" ht="15" thickBot="1" x14ac:dyDescent="0.35">
      <c r="A27" s="24" t="s">
        <v>19</v>
      </c>
      <c r="B27" s="25">
        <f>155*0.8</f>
        <v>124</v>
      </c>
      <c r="C27" s="25">
        <f>155*1.2</f>
        <v>186</v>
      </c>
      <c r="D27" s="41">
        <v>0</v>
      </c>
      <c r="E27" s="42">
        <v>0</v>
      </c>
    </row>
    <row r="28" spans="1:7" ht="15" thickBot="1" x14ac:dyDescent="0.35">
      <c r="A28" s="26" t="s">
        <v>4</v>
      </c>
      <c r="B28" s="27">
        <f>AVERAGE(B25:B27)</f>
        <v>135.06666666666669</v>
      </c>
      <c r="C28" s="28">
        <f>AVERAGE(C25:C27)</f>
        <v>202.6</v>
      </c>
      <c r="D28" s="28">
        <f t="shared" ref="D28:E28" si="2">AVERAGE(D25:D27)</f>
        <v>0</v>
      </c>
      <c r="E28" s="28">
        <f t="shared" si="2"/>
        <v>0</v>
      </c>
    </row>
    <row r="29" spans="1:7" x14ac:dyDescent="0.3">
      <c r="A29" s="33"/>
      <c r="B29" s="34"/>
      <c r="C29" s="34"/>
      <c r="D29" s="35"/>
      <c r="E29" s="35"/>
    </row>
    <row r="30" spans="1:7" hidden="1" x14ac:dyDescent="0.3">
      <c r="B30" s="21">
        <f>B14</f>
        <v>135.06666666666669</v>
      </c>
      <c r="C30" s="21">
        <f>C14</f>
        <v>202.6</v>
      </c>
      <c r="D30" s="36">
        <f>C30-B30</f>
        <v>67.533333333333303</v>
      </c>
    </row>
    <row r="31" spans="1:7" ht="25.8" x14ac:dyDescent="0.5">
      <c r="A31" s="37" t="s">
        <v>13</v>
      </c>
      <c r="B31" s="37"/>
      <c r="C31" s="37"/>
      <c r="D31" s="38">
        <f>AVERAGE(D14,D21,D28)</f>
        <v>0</v>
      </c>
      <c r="G31" s="21"/>
    </row>
    <row r="32" spans="1:7" ht="25.8" x14ac:dyDescent="0.5">
      <c r="A32" s="39" t="s">
        <v>16</v>
      </c>
      <c r="B32" s="39"/>
      <c r="C32" s="39"/>
      <c r="D32" s="40">
        <f>O3-((D31-B30)/(D30))*O3</f>
        <v>90.000000000000043</v>
      </c>
    </row>
  </sheetData>
  <sheetProtection algorithmName="SHA-512" hashValue="rjvN1OKTMG08DzD8JwUq9ZOlbYfmXfjB3P4rkSVKB5t3d328Q5KYCElQRcEQ4Vsv7BckvadMdui8aoroj8iU5w==" saltValue="RrYtHJjWFMeYarmjSPB9Jg==" spinCount="100000" sheet="1" objects="1" scenarios="1" selectLockedCells="1"/>
  <mergeCells count="13">
    <mergeCell ref="A1:E1"/>
    <mergeCell ref="A2:E2"/>
    <mergeCell ref="A4:E4"/>
    <mergeCell ref="A31:C31"/>
    <mergeCell ref="A32:C32"/>
    <mergeCell ref="H2:N2"/>
    <mergeCell ref="G3:N3"/>
    <mergeCell ref="A3:E3"/>
    <mergeCell ref="A23:E23"/>
    <mergeCell ref="A16:E16"/>
    <mergeCell ref="A9:E9"/>
    <mergeCell ref="A5:E5"/>
    <mergeCell ref="D7:E7"/>
  </mergeCells>
  <conditionalFormatting sqref="D32">
    <cfRule type="colorScale" priority="2">
      <colorScale>
        <cfvo type="num" val="0"/>
        <cfvo type="num" val="30"/>
        <color rgb="FFFF7128"/>
        <color theme="9"/>
      </colorScale>
    </cfRule>
  </conditionalFormatting>
  <dataValidations count="2">
    <dataValidation type="whole" allowBlank="1" showInputMessage="1" showErrorMessage="1" sqref="D11:D13 D18:D20 D25:D27">
      <formula1>B11</formula1>
      <formula2>C11</formula2>
    </dataValidation>
    <dataValidation type="whole" allowBlank="1" showInputMessage="1" showErrorMessage="1" sqref="E11:E13 E18:E20 E25:E27">
      <formula1>B11</formula1>
      <formula2>C11</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Psychisch interventies</vt:lpstr>
    </vt:vector>
  </TitlesOfParts>
  <Company>Ministerie van Financien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Farid F. el Moussaoui</dc:creator>
  <cp:lastModifiedBy>Rachid R. Akoudad</cp:lastModifiedBy>
  <dcterms:created xsi:type="dcterms:W3CDTF">2020-08-17T09:40:50Z</dcterms:created>
  <dcterms:modified xsi:type="dcterms:W3CDTF">2020-08-25T12:11:00Z</dcterms:modified>
</cp:coreProperties>
</file>